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6" sheetId="6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6"/>
  <c r="D16" l="1"/>
  <c r="C28" s="1"/>
  <c r="E19" s="1"/>
  <c r="D23" s="1"/>
  <c r="D38" l="1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charset val="1"/>
          </rPr>
          <t>должники кв.3;14-П.Н.;15; 20;31;32;39;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<sst xmlns="http://schemas.openxmlformats.org/spreadsheetml/2006/main" count="43" uniqueCount="40">
  <si>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</si>
  <si>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</si>
  <si>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</si>
  <si>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</si>
  <si>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</si>
  <si>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</si>
  <si>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</si>
  <si>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</si>
  <si>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</si>
  <si>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</si>
  <si>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</si>
  <si>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</si>
  <si>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</si>
  <si>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</si>
  <si>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</si>
  <si>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</si>
  <si>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</si>
  <si>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</si>
  <si>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</si>
  <si>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</si>
  <si>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</si>
  <si>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</si>
  <si>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</si>
  <si>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</si>
  <si>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</si>
  <si>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</si>
  <si>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</si>
  <si>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</si>
  <si>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</si>
  <si>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</si>
  <si>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</si>
  <si>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</si>
  <si>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</si>
  <si>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</si>
  <si>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</si>
  <si>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</si>
  <si>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6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</si>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</sst>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154">
          <cell r="AC154">
            <v>113169.92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  <row r="16">
          <cell r="V16">
            <v>32105.629367655478</v>
          </cell>
        </row>
        <row r="25">
          <cell r="V25">
            <v>159547.37878711158</v>
          </cell>
        </row>
        <row r="37">
          <cell r="V37">
            <v>83838.264748324276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4" workbookViewId="0">
      <selection activeCell="B12" sqref="B12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7" t="s">
        <v>37</v>
      </c>
      <c r="B1" s="27"/>
      <c r="C1" s="27"/>
      <c r="D1" s="27"/>
    </row>
    <row r="2" spans="1:4">
      <c r="A2" s="27" t="s">
        <v>0</v>
      </c>
      <c r="B2" s="27"/>
      <c r="C2" s="27"/>
      <c r="D2" s="27"/>
    </row>
    <row r="3" spans="1:4">
      <c r="A3" s="27" t="s">
        <v>1</v>
      </c>
      <c r="B3" s="27"/>
      <c r="C3" s="27"/>
      <c r="D3" s="27"/>
    </row>
    <row r="4" spans="1:4">
      <c r="A4" s="27" t="s">
        <v>2</v>
      </c>
      <c r="B4" s="27"/>
      <c r="C4" s="27"/>
      <c r="D4" s="2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2374.6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394372.68</v>
      </c>
    </row>
    <row r="19" spans="1:5">
      <c r="A19" s="7"/>
      <c r="B19" s="4" t="s">
        <v>10</v>
      </c>
      <c r="D19" s="13">
        <v>84062.399999999994</v>
      </c>
      <c r="E19" s="17">
        <f>D19/C28</f>
        <v>0.17570283516835764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368667.72302514524</v>
      </c>
    </row>
    <row r="23" spans="1:5">
      <c r="A23" s="7"/>
      <c r="B23" s="4" t="s">
        <v>10</v>
      </c>
      <c r="D23" s="13">
        <f>D28*E19</f>
        <v>78583.266974854763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478435.07999999996</v>
      </c>
      <c r="D28" s="9">
        <v>447250.99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[3]Мол.6!V8</f>
        <v>184614.84066272085</v>
      </c>
    </row>
    <row r="34" spans="1:4">
      <c r="A34" s="7"/>
      <c r="B34" s="21" t="s">
        <v>27</v>
      </c>
      <c r="C34" s="22"/>
      <c r="D34" s="9">
        <f>[3]Мол.6!V16</f>
        <v>32105.629367655478</v>
      </c>
    </row>
    <row r="35" spans="1:4">
      <c r="A35" s="7"/>
      <c r="B35" s="23" t="s">
        <v>28</v>
      </c>
      <c r="C35" s="24"/>
      <c r="D35" s="9">
        <f>[3]Мол.6!V25</f>
        <v>159547.37878711158</v>
      </c>
    </row>
    <row r="36" spans="1:4">
      <c r="A36" s="7"/>
      <c r="B36" s="21" t="s">
        <v>29</v>
      </c>
      <c r="C36" s="22"/>
      <c r="D36" s="9">
        <f>[3]Мол.6!V37</f>
        <v>83838.264748324276</v>
      </c>
    </row>
    <row r="37" spans="1:4">
      <c r="A37" s="7"/>
      <c r="B37" s="25" t="s">
        <v>30</v>
      </c>
      <c r="C37" s="26"/>
      <c r="D37" s="15">
        <f>SUM(D33:D36)</f>
        <v>460106.11356581224</v>
      </c>
    </row>
    <row r="38" spans="1:4">
      <c r="A38" s="7"/>
      <c r="D38" s="14">
        <f>[1]Мол.1!L55</f>
        <v>8200.5271924622684</v>
      </c>
    </row>
    <row r="39" spans="1:4" ht="36.75" customHeight="1">
      <c r="A39" s="7" t="s">
        <v>22</v>
      </c>
      <c r="B39" s="18" t="s">
        <v>39</v>
      </c>
      <c r="C39" s="18"/>
      <c r="D39" s="13">
        <f>[2]оплата!AC154</f>
        <v>113169.92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2015-04-16T10:29:48Z</dcterms:modified>
</cp:coreProperties>
</file>